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"/>
    </mc:Choice>
  </mc:AlternateContent>
  <xr:revisionPtr revIDLastSave="0" documentId="13_ncr:1_{860DBB0E-3822-41D1-90EE-8744C330A910}" xr6:coauthVersionLast="47" xr6:coauthVersionMax="47" xr10:uidLastSave="{00000000-0000-0000-0000-000000000000}"/>
  <bookViews>
    <workbookView xWindow="-120" yWindow="-120" windowWidth="29040" windowHeight="15720" xr2:uid="{B9AC67BE-F24C-4E13-B74A-595862C4BDB9}"/>
  </bookViews>
  <sheets>
    <sheet name="09-01-09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'09-01-09'!$16:$16</definedName>
    <definedName name="_xlnm.Print_Area" localSheetId="0">'09-01-09'!$A$1:$K$38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7" l="1"/>
  <c r="C36" i="7"/>
  <c r="C33" i="7"/>
  <c r="H30" i="7"/>
  <c r="J30" i="7"/>
  <c r="H29" i="7"/>
  <c r="J29" i="7"/>
  <c r="H26" i="7"/>
  <c r="J26" i="7"/>
  <c r="H25" i="7"/>
  <c r="J25" i="7"/>
  <c r="AA20" i="7"/>
  <c r="Z20" i="7"/>
  <c r="Y20" i="7"/>
  <c r="X20" i="7"/>
  <c r="H19" i="7"/>
  <c r="G19" i="7"/>
  <c r="U19" i="7"/>
  <c r="S19" i="7"/>
  <c r="Q19" i="7"/>
  <c r="B19" i="7"/>
  <c r="A18" i="7"/>
  <c r="A11" i="7"/>
  <c r="A8" i="7"/>
  <c r="A6" i="7"/>
  <c r="A1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AC28" i="1"/>
  <c r="P28" i="1" s="1"/>
  <c r="AE28" i="1"/>
  <c r="AD28" i="1" s="1"/>
  <c r="AF28" i="1"/>
  <c r="S28" i="1" s="1"/>
  <c r="AG28" i="1"/>
  <c r="CU28" i="1" s="1"/>
  <c r="T28" i="1" s="1"/>
  <c r="AH28" i="1"/>
  <c r="CV28" i="1" s="1"/>
  <c r="U28" i="1" s="1"/>
  <c r="AI28" i="1"/>
  <c r="CW28" i="1" s="1"/>
  <c r="V28" i="1" s="1"/>
  <c r="AI31" i="1" s="1"/>
  <c r="AJ28" i="1"/>
  <c r="CX28" i="1" s="1"/>
  <c r="W28" i="1" s="1"/>
  <c r="CQ28" i="1"/>
  <c r="GL28" i="1"/>
  <c r="GO28" i="1"/>
  <c r="GP28" i="1"/>
  <c r="GV28" i="1"/>
  <c r="HC28" i="1"/>
  <c r="GX28" i="1" s="1"/>
  <c r="CJ31" i="1" s="1"/>
  <c r="BA31" i="1" s="1"/>
  <c r="V29" i="1"/>
  <c r="AC29" i="1"/>
  <c r="P29" i="1" s="1"/>
  <c r="AE29" i="1"/>
  <c r="CR29" i="1" s="1"/>
  <c r="AF29" i="1"/>
  <c r="S29" i="1" s="1"/>
  <c r="AG29" i="1"/>
  <c r="CU29" i="1" s="1"/>
  <c r="T29" i="1" s="1"/>
  <c r="AH29" i="1"/>
  <c r="AI29" i="1"/>
  <c r="AJ29" i="1"/>
  <c r="CX29" i="1" s="1"/>
  <c r="W29" i="1" s="1"/>
  <c r="CV29" i="1"/>
  <c r="U29" i="1" s="1"/>
  <c r="CW29" i="1"/>
  <c r="GL29" i="1"/>
  <c r="GO29" i="1"/>
  <c r="CC31" i="1" s="1"/>
  <c r="AT31" i="1" s="1"/>
  <c r="GP29" i="1"/>
  <c r="CD31" i="1" s="1"/>
  <c r="AU31" i="1" s="1"/>
  <c r="GV29" i="1"/>
  <c r="HC29" i="1" s="1"/>
  <c r="GX29" i="1" s="1"/>
  <c r="B31" i="1"/>
  <c r="B26" i="1" s="1"/>
  <c r="C31" i="1"/>
  <c r="C26" i="1" s="1"/>
  <c r="D31" i="1"/>
  <c r="F31" i="1"/>
  <c r="F26" i="1" s="1"/>
  <c r="G31" i="1"/>
  <c r="G26" i="1" s="1"/>
  <c r="BX31" i="1"/>
  <c r="BX26" i="1" s="1"/>
  <c r="BY31" i="1"/>
  <c r="BY26" i="1" s="1"/>
  <c r="BZ31" i="1"/>
  <c r="AQ31" i="1" s="1"/>
  <c r="CK31" i="1"/>
  <c r="BB31" i="1" s="1"/>
  <c r="CL31" i="1"/>
  <c r="CL26" i="1" s="1"/>
  <c r="CM31" i="1"/>
  <c r="CM26" i="1" s="1"/>
  <c r="B61" i="1"/>
  <c r="B22" i="1" s="1"/>
  <c r="C61" i="1"/>
  <c r="C22" i="1" s="1"/>
  <c r="D61" i="1"/>
  <c r="D22" i="1" s="1"/>
  <c r="F61" i="1"/>
  <c r="F22" i="1" s="1"/>
  <c r="G61" i="1"/>
  <c r="G22" i="1" s="1"/>
  <c r="B91" i="1"/>
  <c r="B18" i="1" s="1"/>
  <c r="C91" i="1"/>
  <c r="C18" i="1" s="1"/>
  <c r="D91" i="1"/>
  <c r="D18" i="1" s="1"/>
  <c r="F91" i="1"/>
  <c r="F18" i="1" s="1"/>
  <c r="G91" i="1"/>
  <c r="G18" i="1" s="1"/>
  <c r="F12" i="6"/>
  <c r="G12" i="6"/>
  <c r="AC31" i="1" l="1"/>
  <c r="AC26" i="1" s="1"/>
  <c r="AG31" i="1"/>
  <c r="CQ29" i="1"/>
  <c r="A28" i="7"/>
  <c r="V19" i="7"/>
  <c r="A24" i="7"/>
  <c r="H20" i="7"/>
  <c r="O20" i="7"/>
  <c r="BA61" i="1"/>
  <c r="BA26" i="1"/>
  <c r="F51" i="1"/>
  <c r="AF31" i="1"/>
  <c r="AT26" i="1"/>
  <c r="F49" i="1"/>
  <c r="AT61" i="1"/>
  <c r="AJ31" i="1"/>
  <c r="BB61" i="1"/>
  <c r="F44" i="1"/>
  <c r="BB26" i="1"/>
  <c r="AU26" i="1"/>
  <c r="F50" i="1"/>
  <c r="AU61" i="1"/>
  <c r="AQ26" i="1"/>
  <c r="F41" i="1"/>
  <c r="AQ61" i="1"/>
  <c r="AI26" i="1"/>
  <c r="V31" i="1"/>
  <c r="AH31" i="1"/>
  <c r="AB28" i="1"/>
  <c r="AG26" i="1"/>
  <c r="T31" i="1"/>
  <c r="AP31" i="1"/>
  <c r="R29" i="1"/>
  <c r="CZ29" i="1" s="1"/>
  <c r="Y29" i="1" s="1"/>
  <c r="CK26" i="1"/>
  <c r="AO31" i="1"/>
  <c r="Q29" i="1"/>
  <c r="CP29" i="1" s="1"/>
  <c r="O29" i="1" s="1"/>
  <c r="CJ26" i="1"/>
  <c r="CT28" i="1"/>
  <c r="CS28" i="1"/>
  <c r="BD31" i="1"/>
  <c r="BC31" i="1"/>
  <c r="CR28" i="1"/>
  <c r="P31" i="1"/>
  <c r="AD29" i="1"/>
  <c r="AB29" i="1" s="1"/>
  <c r="CH31" i="1"/>
  <c r="R28" i="1"/>
  <c r="CD26" i="1"/>
  <c r="Q28" i="1"/>
  <c r="AD31" i="1" s="1"/>
  <c r="CC26" i="1"/>
  <c r="CI31" i="1"/>
  <c r="CG31" i="1"/>
  <c r="CE31" i="1"/>
  <c r="CT29" i="1"/>
  <c r="BZ26" i="1"/>
  <c r="CF31" i="1"/>
  <c r="CS29" i="1"/>
  <c r="P20" i="7" l="1"/>
  <c r="J20" i="7"/>
  <c r="H28" i="7"/>
  <c r="H24" i="7"/>
  <c r="AZ31" i="1"/>
  <c r="CI26" i="1"/>
  <c r="F74" i="1"/>
  <c r="BB22" i="1"/>
  <c r="BB91" i="1"/>
  <c r="AD26" i="1"/>
  <c r="Q31" i="1"/>
  <c r="T61" i="1"/>
  <c r="T26" i="1"/>
  <c r="F52" i="1"/>
  <c r="AF26" i="1"/>
  <c r="S31" i="1"/>
  <c r="AE31" i="1"/>
  <c r="CZ28" i="1"/>
  <c r="Y28" i="1" s="1"/>
  <c r="W31" i="1"/>
  <c r="AJ26" i="1"/>
  <c r="P26" i="1"/>
  <c r="F34" i="1"/>
  <c r="P61" i="1"/>
  <c r="CY28" i="1"/>
  <c r="X28" i="1" s="1"/>
  <c r="R19" i="7" s="1"/>
  <c r="AP26" i="1"/>
  <c r="F40" i="1"/>
  <c r="AP61" i="1"/>
  <c r="AY31" i="1"/>
  <c r="CH26" i="1"/>
  <c r="CY29" i="1"/>
  <c r="X29" i="1" s="1"/>
  <c r="BC61" i="1"/>
  <c r="F47" i="1"/>
  <c r="BC26" i="1"/>
  <c r="AH26" i="1"/>
  <c r="U31" i="1"/>
  <c r="F54" i="1"/>
  <c r="V61" i="1"/>
  <c r="V26" i="1"/>
  <c r="F56" i="1"/>
  <c r="BD61" i="1"/>
  <c r="BD26" i="1"/>
  <c r="AW31" i="1"/>
  <c r="CF26" i="1"/>
  <c r="F80" i="1"/>
  <c r="AU91" i="1"/>
  <c r="AU22" i="1"/>
  <c r="BA22" i="1"/>
  <c r="F81" i="1"/>
  <c r="BA91" i="1"/>
  <c r="AT91" i="1"/>
  <c r="F79" i="1"/>
  <c r="F16" i="2" s="1"/>
  <c r="AT22" i="1"/>
  <c r="AQ91" i="1"/>
  <c r="AQ22" i="1"/>
  <c r="F71" i="1"/>
  <c r="AV31" i="1"/>
  <c r="CE26" i="1"/>
  <c r="AX31" i="1"/>
  <c r="CG26" i="1"/>
  <c r="AO61" i="1"/>
  <c r="F35" i="1"/>
  <c r="AO26" i="1"/>
  <c r="CP28" i="1"/>
  <c r="O28" i="1" s="1"/>
  <c r="GM29" i="1" l="1"/>
  <c r="GN29" i="1" s="1"/>
  <c r="J28" i="7"/>
  <c r="J24" i="7"/>
  <c r="AL31" i="1"/>
  <c r="T19" i="7"/>
  <c r="U61" i="1"/>
  <c r="F53" i="1"/>
  <c r="U26" i="1"/>
  <c r="S26" i="1"/>
  <c r="F46" i="1"/>
  <c r="S61" i="1"/>
  <c r="AE26" i="1"/>
  <c r="R31" i="1"/>
  <c r="F110" i="1"/>
  <c r="AU18" i="1"/>
  <c r="F109" i="1"/>
  <c r="AT18" i="1"/>
  <c r="F36" i="1"/>
  <c r="AV26" i="1"/>
  <c r="AV61" i="1"/>
  <c r="F104" i="1"/>
  <c r="BB18" i="1"/>
  <c r="AK31" i="1"/>
  <c r="F111" i="1"/>
  <c r="BA18" i="1"/>
  <c r="AB31" i="1"/>
  <c r="GM28" i="1"/>
  <c r="H16" i="2"/>
  <c r="AW26" i="1"/>
  <c r="F37" i="1"/>
  <c r="AW61" i="1"/>
  <c r="F64" i="1"/>
  <c r="P91" i="1"/>
  <c r="P22" i="1"/>
  <c r="F55" i="1"/>
  <c r="W61" i="1"/>
  <c r="W26" i="1"/>
  <c r="F77" i="1"/>
  <c r="BC22" i="1"/>
  <c r="BC91" i="1"/>
  <c r="AO91" i="1"/>
  <c r="AO22" i="1"/>
  <c r="F65" i="1"/>
  <c r="AY61" i="1"/>
  <c r="F39" i="1"/>
  <c r="AY26" i="1"/>
  <c r="F38" i="1"/>
  <c r="AX61" i="1"/>
  <c r="AX26" i="1"/>
  <c r="AP91" i="1"/>
  <c r="AP22" i="1"/>
  <c r="F70" i="1"/>
  <c r="G16" i="2" s="1"/>
  <c r="BD91" i="1"/>
  <c r="BD22" i="1"/>
  <c r="F86" i="1"/>
  <c r="Y31" i="1"/>
  <c r="AL26" i="1"/>
  <c r="T22" i="1"/>
  <c r="F82" i="1"/>
  <c r="T91" i="1"/>
  <c r="Q26" i="1"/>
  <c r="F43" i="1"/>
  <c r="Q61" i="1"/>
  <c r="AQ18" i="1"/>
  <c r="F101" i="1"/>
  <c r="V22" i="1"/>
  <c r="V91" i="1"/>
  <c r="F84" i="1"/>
  <c r="AZ61" i="1"/>
  <c r="F42" i="1"/>
  <c r="AZ26" i="1"/>
  <c r="W91" i="1" l="1"/>
  <c r="W22" i="1"/>
  <c r="F85" i="1"/>
  <c r="F114" i="1"/>
  <c r="V18" i="1"/>
  <c r="AY22" i="1"/>
  <c r="F69" i="1"/>
  <c r="AY91" i="1"/>
  <c r="AZ22" i="1"/>
  <c r="AZ91" i="1"/>
  <c r="F72" i="1"/>
  <c r="Q22" i="1"/>
  <c r="F73" i="1"/>
  <c r="Q91" i="1"/>
  <c r="BD18" i="1"/>
  <c r="F116" i="1"/>
  <c r="AP18" i="1"/>
  <c r="F100" i="1"/>
  <c r="AV91" i="1"/>
  <c r="F66" i="1"/>
  <c r="AV22" i="1"/>
  <c r="AW22" i="1"/>
  <c r="AW91" i="1"/>
  <c r="F67" i="1"/>
  <c r="R26" i="1"/>
  <c r="F45" i="1"/>
  <c r="R61" i="1"/>
  <c r="AB26" i="1"/>
  <c r="O31" i="1"/>
  <c r="F58" i="1"/>
  <c r="Y61" i="1"/>
  <c r="Y26" i="1"/>
  <c r="F107" i="1"/>
  <c r="BC18" i="1"/>
  <c r="AX22" i="1"/>
  <c r="F68" i="1"/>
  <c r="AX91" i="1"/>
  <c r="S22" i="1"/>
  <c r="F76" i="1"/>
  <c r="S91" i="1"/>
  <c r="X31" i="1"/>
  <c r="AK26" i="1"/>
  <c r="F94" i="1"/>
  <c r="P18" i="1"/>
  <c r="F112" i="1"/>
  <c r="T18" i="1"/>
  <c r="CA31" i="1"/>
  <c r="GN28" i="1"/>
  <c r="CB31" i="1" s="1"/>
  <c r="AO18" i="1"/>
  <c r="F95" i="1"/>
  <c r="U22" i="1"/>
  <c r="F83" i="1"/>
  <c r="U91" i="1"/>
  <c r="O26" i="1" l="1"/>
  <c r="F33" i="1"/>
  <c r="O61" i="1"/>
  <c r="Y91" i="1"/>
  <c r="Y22" i="1"/>
  <c r="F88" i="1"/>
  <c r="Q18" i="1"/>
  <c r="F103" i="1"/>
  <c r="F96" i="1"/>
  <c r="AV18" i="1"/>
  <c r="AS31" i="1"/>
  <c r="CB26" i="1"/>
  <c r="F102" i="1"/>
  <c r="AZ18" i="1"/>
  <c r="F99" i="1"/>
  <c r="AY18" i="1"/>
  <c r="F97" i="1"/>
  <c r="AW18" i="1"/>
  <c r="F113" i="1"/>
  <c r="U18" i="1"/>
  <c r="AR31" i="1"/>
  <c r="CA26" i="1"/>
  <c r="R22" i="1"/>
  <c r="F75" i="1"/>
  <c r="J16" i="2" s="1"/>
  <c r="R91" i="1"/>
  <c r="F57" i="1"/>
  <c r="X61" i="1"/>
  <c r="X26" i="1"/>
  <c r="S18" i="1"/>
  <c r="F106" i="1"/>
  <c r="AX18" i="1"/>
  <c r="F98" i="1"/>
  <c r="F115" i="1"/>
  <c r="W18" i="1"/>
  <c r="AR26" i="1" l="1"/>
  <c r="F59" i="1"/>
  <c r="AR61" i="1"/>
  <c r="F63" i="1"/>
  <c r="O91" i="1"/>
  <c r="O22" i="1"/>
  <c r="AS26" i="1"/>
  <c r="F48" i="1"/>
  <c r="AS61" i="1"/>
  <c r="Y18" i="1"/>
  <c r="F118" i="1"/>
  <c r="X91" i="1"/>
  <c r="X22" i="1"/>
  <c r="F87" i="1"/>
  <c r="R18" i="1"/>
  <c r="F105" i="1"/>
  <c r="X18" i="1" l="1"/>
  <c r="F117" i="1"/>
  <c r="F93" i="1"/>
  <c r="O18" i="1"/>
  <c r="F89" i="1"/>
  <c r="AR91" i="1"/>
  <c r="AR22" i="1"/>
  <c r="F78" i="1"/>
  <c r="E16" i="2" s="1"/>
  <c r="I16" i="2" s="1"/>
  <c r="N16" i="2" s="1"/>
  <c r="AS91" i="1"/>
  <c r="AS22" i="1"/>
  <c r="AR18" i="1" l="1"/>
  <c r="F119" i="1"/>
  <c r="F108" i="1"/>
  <c r="AS18" i="1"/>
</calcChain>
</file>

<file path=xl/sharedStrings.xml><?xml version="1.0" encoding="utf-8"?>
<sst xmlns="http://schemas.openxmlformats.org/spreadsheetml/2006/main" count="694" uniqueCount="134">
  <si>
    <t>Smeta.RU  (495) 974-1589</t>
  </si>
  <si>
    <t>_PS_</t>
  </si>
  <si>
    <t>Smeta.RU</t>
  </si>
  <si>
    <t/>
  </si>
  <si>
    <t>09-01-09</t>
  </si>
  <si>
    <t>09-01-09 Аренда КТПн</t>
  </si>
  <si>
    <t>289734/ПС-22-КЛ.1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</si>
  <si>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</si>
  <si>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</si>
  <si>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</si>
  <si>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</si>
  <si>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</si>
  <si>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</si>
  <si>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</si>
  <si>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</si>
  <si>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</si>
  <si>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</si>
  <si>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</si>
  <si>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</si>
  <si>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</si>
  <si>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</si>
  <si>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Аренда КТПн</t>
  </si>
  <si>
    <t>МСК-I-307929-2022-КТПн-ПОС</t>
  </si>
  <si>
    <t>Новый раздел</t>
  </si>
  <si>
    <t>Аренда оборудования</t>
  </si>
  <si>
    <t>1</t>
  </si>
  <si>
    <t>Договор №У-МС-23-300-124557(728690)/ДУ  г. от 07.08.23</t>
  </si>
  <si>
    <t>Аренда КТПН</t>
  </si>
  <si>
    <t>м</t>
  </si>
  <si>
    <t>Материалы</t>
  </si>
  <si>
    <t>Материалы, изделия и конструкции</t>
  </si>
  <si>
    <t>[183 333,33 /  7,66]</t>
  </si>
  <si>
    <t>0</t>
  </si>
  <si>
    <t>2</t>
  </si>
  <si>
    <t>[106 451,62 /  7,66]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</si>
  <si>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</si>
  <si>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</si>
  <si>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</si>
  <si>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</si>
  <si>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</si>
  <si>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</si>
  <si>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</si>
  <si>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</si>
  <si>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</si>
  <si>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</si>
  <si>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</si>
  <si>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</si>
  <si>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</si>
  <si>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</si>
  <si>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</si>
  <si>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</si>
  <si>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</si>
  <si>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</si>
  <si>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</si>
  <si>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</si>
  <si>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</si>
  <si>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</si>
  <si>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</si>
  <si>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</si>
  <si>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</si>
  <si>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</si>
  <si>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</si>
  <si>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</si>
  <si>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</si>
  <si>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</si>
  <si>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</si>
  <si>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</si>
  <si>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</si>
  <si>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</si>
  <si>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</si>
  <si>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</si>
  <si>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</si>
  <si>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</si>
  <si>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</si>
  <si>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</si>
  <si>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</si>
  <si>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</si>
  <si>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</si>
  <si>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</si>
  <si>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</si>
  <si>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</si>
  <si>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</si>
  <si>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</si>
  <si>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</si>
  <si>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</si>
  <si>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</si>
  <si>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</si>
  <si>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</si>
  <si>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</si>
  <si>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</si>
  <si>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</si>
  <si>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</si>
  <si>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</si>
  <si>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</si>
  <si>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</si>
  <si>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</si>
  <si>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</si>
  <si>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</si>
  <si>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</si>
  <si>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</si>
  <si>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</si>
  <si>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</si>
  <si>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</si>
  <si>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</si>
  <si>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</si>
  <si>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</si>
  <si>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Реконструкция ТП-10/0,4кВ с установкой тр-ов 2х1250кВА взамен 2х1000кВА, со строительством 2КЛ-6кВ  направлением ТП-10/0,4кВ № 323 - ТП-6/0,4кВ № 4006, с переводом 13КЛ-0,4кВ из ликвид-ой КТПн-6/0,4кВ в ТП-10/0,4кВ, в  т.ч. ПИР: г.Москва, ул.Барклая, вблизи д.1Ж..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</si>
  <si>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</si>
  <si>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</si>
  <si>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</si>
  <si>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</si>
  <si>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</si>
  <si>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</si>
  <si>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</si>
  <si>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</si>
  <si>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</si>
  <si>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</si>
  <si>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</si>
  <si>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</si>
  <si>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</si>
  <si>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</si>
  <si>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 направлением ТП-10/0,4кВ № 323 - ТП-6/0,4кВ № 4006, с переводом 13КЛ-0,4кВ из ликвид-ой КТПн-6/0,4кВ в ТП-10/0,4кВ, в  т.ч. ПИР: г.Москва, ул.Барклая, вблизи д.1Ж... 09-01-09 Аренда КТПн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</si>
  <si>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</si>
  <si>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</si>
  <si>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по позиции:</t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</si>
  <si>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</si>
  <si>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</si>
  <si>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</si>
  <si>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</si>
  <si>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</si>
  <si>
    <r>
      <t>Аренда КТПН</t>
    </r>
    <r>
      <rPr>
        <i/>
        <sz val="10"/>
        <rFont val="Arial"/>
        <family val="2"/>
        <charset val="204"/>
      </rPr>
      <t xml:space="preserve">
113 011,37= [1 887 741,94/1,2/13,92]</t>
    </r>
  </si>
  <si>
    <t>мес</t>
  </si>
  <si>
    <t>Кашиева У.Х.</t>
  </si>
  <si>
    <t>Реконструкция ТП-10/0,4кВ с установкой тр-ов 2х1250кВА взамен 2х1000кВА, со строительством 2КЛ-6кВ  направлением ТП-10/0,4кВ № 323 - ТП-6/0,4кВ № 4006, с переводом 13КЛ-0,4кВ из ликвид-ой КТПн-6/0,4кВ в ТП-10/0,4кВ, в  т.ч. ПИР: г.Москва, ул.Барклая, вблизи д.1Ж.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</si>
</sst>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165" fontId="10" fillId="0" borderId="1" xfId="0" applyNumberFormat="1" applyFont="1" applyBorder="1" applyAlignment="1">
      <alignment horizontal="right" vertical="top" wrapText="1"/>
    </xf>
    <xf numFmtId="0" fontId="14" fillId="0" borderId="0" xfId="0" applyFont="1" applyAlignment="1">
      <alignment vertical="top"/>
    </xf>
    <xf numFmtId="164" fontId="0" fillId="0" borderId="0" xfId="0" applyNumberFormat="1"/>
    <xf numFmtId="0" fontId="10" fillId="0" borderId="1" xfId="0" applyFont="1" applyBorder="1"/>
    <xf numFmtId="4" fontId="0" fillId="0" borderId="0" xfId="0" applyNumberFormat="1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164" fontId="14" fillId="0" borderId="2" xfId="0" applyNumberFormat="1" applyFont="1" applyBorder="1" applyAlignment="1">
      <alignment horizontal="right" vertical="top"/>
    </xf>
    <xf numFmtId="164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wrapText="1"/>
    </xf>
  </cellXfs>
  <cellStyles count="2">
    <cellStyle name="Обычный" xfId="0" builtinId="0"/>
    <cellStyle name="Обычный 4" xfId="1" xr:uid="{1BE8C6BF-E344-4E5B-A9FA-068DDF2BF2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FCE1F-E1C6-436A-9E52-22F7731CC7A8}">
  <sheetPr>
    <pageSetUpPr fitToPage="1"/>
  </sheetPr>
  <dimension ref="A1:AP37"/>
  <sheetViews>
    <sheetView tabSelected="1" view="pageBreakPreview" zoomScaleNormal="100" zoomScaleSheetLayoutView="100" workbookViewId="0">
      <selection activeCell="F19" sqref="F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3.140625" customWidth="1"/>
    <col min="7" max="7" width="8.5703125" bestFit="1" customWidth="1"/>
    <col min="9" max="9" width="11.28515625" bestFit="1" customWidth="1"/>
    <col min="11" max="11" width="13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7" t="s">
        <v>120</v>
      </c>
      <c r="K2" s="27"/>
    </row>
    <row r="3" spans="1:42" ht="47.25" x14ac:dyDescent="0.25">
      <c r="A3" s="29" t="s">
        <v>133</v>
      </c>
      <c r="B3" s="29"/>
      <c r="C3" s="29"/>
      <c r="D3" s="29"/>
      <c r="E3" s="29"/>
      <c r="F3" s="29"/>
      <c r="G3" s="29"/>
      <c r="H3" s="29"/>
      <c r="I3" s="29"/>
      <c r="J3" s="29"/>
      <c r="K3" s="29"/>
      <c r="AP3" s="15" t="s">
        <v>121</v>
      </c>
    </row>
    <row r="4" spans="1:42" x14ac:dyDescent="0.2">
      <c r="A4" s="30" t="s">
        <v>107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29" t="str">
        <f>CONCATENATE( "ЛОКАЛЬНЫЙ СМЕТНЫЙ РАСЧЕТ № ",IF(Source!F20&lt;&gt;"Новая локальная смета", Source!F20, ""))</f>
        <v>ЛОКАЛЬНЫЙ СМЕТНЫЙ РАСЧЕТ № 09-01-09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32" t="str">
        <f>IF(Source!G20&lt;&gt;"Новая локальная смета", Source!G20, "")</f>
        <v>Аренда КТПн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42" x14ac:dyDescent="0.2">
      <c r="A9" s="33" t="s">
        <v>108</v>
      </c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26" t="str">
        <f>CONCATENATE( "Основание: чертежи № ", Source!J20)</f>
        <v>Основание: чертежи № МСК-I-307929-2022-КТПн-ПОС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42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42" ht="14.25" x14ac:dyDescent="0.2">
      <c r="A13" s="9" t="s">
        <v>122</v>
      </c>
      <c r="B13" s="9"/>
      <c r="C13" s="9"/>
      <c r="D13" s="9"/>
      <c r="E13" s="9"/>
      <c r="F13" s="12"/>
      <c r="G13" s="12"/>
      <c r="H13" s="12"/>
      <c r="I13" s="11"/>
      <c r="J13" s="11"/>
      <c r="K13" s="9"/>
    </row>
    <row r="14" spans="1:42" ht="28.5" x14ac:dyDescent="0.2">
      <c r="A14" s="26" t="s">
        <v>123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AP14" s="16" t="s">
        <v>123</v>
      </c>
    </row>
    <row r="15" spans="1:42" ht="114" x14ac:dyDescent="0.2">
      <c r="A15" s="13" t="s">
        <v>109</v>
      </c>
      <c r="B15" s="13" t="s">
        <v>110</v>
      </c>
      <c r="C15" s="13" t="s">
        <v>111</v>
      </c>
      <c r="D15" s="13" t="s">
        <v>112</v>
      </c>
      <c r="E15" s="13" t="s">
        <v>113</v>
      </c>
      <c r="F15" s="13" t="s">
        <v>114</v>
      </c>
      <c r="G15" s="14" t="s">
        <v>115</v>
      </c>
      <c r="H15" s="14" t="s">
        <v>116</v>
      </c>
      <c r="I15" s="13" t="s">
        <v>117</v>
      </c>
      <c r="J15" s="13" t="s">
        <v>118</v>
      </c>
      <c r="K15" s="13" t="s">
        <v>119</v>
      </c>
    </row>
    <row r="16" spans="1:42" ht="14.25" x14ac:dyDescent="0.2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13">
        <v>9</v>
      </c>
      <c r="J16" s="13">
        <v>10</v>
      </c>
      <c r="K16" s="13">
        <v>11</v>
      </c>
    </row>
    <row r="18" spans="1:35" ht="16.5" x14ac:dyDescent="0.2">
      <c r="A18" s="28" t="str">
        <f>CONCATENATE("Раздел: ",IF(Source!G24&lt;&gt;"Новый раздел", Source!G24, ""))</f>
        <v>Раздел: Аренда оборудования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35" ht="99.75" x14ac:dyDescent="0.2">
      <c r="A19" s="17">
        <v>1</v>
      </c>
      <c r="B19" s="17" t="str">
        <f>Source!F28</f>
        <v>Договор №У-МС-23-300-124557(728690)/ДУ  г. от 07.08.23</v>
      </c>
      <c r="C19" s="17" t="s">
        <v>130</v>
      </c>
      <c r="D19" s="18" t="s">
        <v>131</v>
      </c>
      <c r="E19" s="19">
        <v>9</v>
      </c>
      <c r="F19" s="20">
        <v>12556.819</v>
      </c>
      <c r="G19" s="21" t="str">
        <f>Source!DD28</f>
        <v/>
      </c>
      <c r="H19" s="19">
        <f>Source!AW28</f>
        <v>1</v>
      </c>
      <c r="I19" s="20">
        <v>113011.37</v>
      </c>
      <c r="J19" s="19">
        <v>13.92</v>
      </c>
      <c r="K19" s="20">
        <v>1573118.27</v>
      </c>
      <c r="Q19">
        <f>ROUND((Source!BZ28/100)*(ROUND((ROUND((Source!AF28*Source!AV28*Source!I28),2)),2)+ROUND((ROUND((Source!AE28*Source!AV28*Source!I28),2)),2)), 2)</f>
        <v>0</v>
      </c>
      <c r="R19">
        <f>Source!X28</f>
        <v>0</v>
      </c>
      <c r="S19">
        <f>ROUND((Source!CA28/100)*(ROUND((ROUND((Source!AF28*Source!AV28*Source!I28),2)),2)+ROUND((ROUND((Source!AE28*Source!AV28*Source!I28),2)),2)), 2)</f>
        <v>0</v>
      </c>
      <c r="T19">
        <f>Source!Y28</f>
        <v>0</v>
      </c>
      <c r="U19">
        <f>ROUND((175/100)*(ROUND((ROUND((Source!AE28*Source!AV28*Source!I28),2)),2)), 2)</f>
        <v>0</v>
      </c>
      <c r="V19">
        <f>ROUND((0/100)*(ROUND((ROUND((Source!AE28*Source!AV28*Source!I28),2)*Source!BS28),2)), 2)</f>
        <v>0</v>
      </c>
      <c r="AI19">
        <v>3</v>
      </c>
    </row>
    <row r="20" spans="1:35" ht="15" x14ac:dyDescent="0.2">
      <c r="C20" s="22" t="s">
        <v>124</v>
      </c>
      <c r="H20" s="35">
        <f>I19+0</f>
        <v>113011.37</v>
      </c>
      <c r="I20" s="35"/>
      <c r="J20" s="35">
        <f>K19+0</f>
        <v>1573118.27</v>
      </c>
      <c r="K20" s="35"/>
      <c r="O20" s="23">
        <f>I19+0</f>
        <v>113011.37</v>
      </c>
      <c r="P20" s="23">
        <f>K19+0</f>
        <v>1573118.27</v>
      </c>
      <c r="X20">
        <f>IF(Source!BI28&lt;=1,I19-0, 0)</f>
        <v>113011.37</v>
      </c>
      <c r="Y20">
        <f>IF(Source!BI28=2,I19-0, 0)</f>
        <v>0</v>
      </c>
      <c r="Z20">
        <f>IF(Source!BI28=3,I19-0, 0)</f>
        <v>0</v>
      </c>
      <c r="AA20">
        <f>IF(Source!BI28=4,I19,0)</f>
        <v>0</v>
      </c>
    </row>
    <row r="24" spans="1:35" ht="15" x14ac:dyDescent="0.25">
      <c r="A24" s="40" t="str">
        <f>CONCATENATE("Итого по разделу: ",IF(Source!G31&lt;&gt;"Новый раздел", Source!G31, ""))</f>
        <v>Итого по разделу: Аренда оборудования</v>
      </c>
      <c r="B24" s="40"/>
      <c r="C24" s="40"/>
      <c r="D24" s="40"/>
      <c r="E24" s="40"/>
      <c r="F24" s="40"/>
      <c r="G24" s="40"/>
      <c r="H24" s="36">
        <f>SUM(O18:O23)</f>
        <v>113011.37</v>
      </c>
      <c r="I24" s="37"/>
      <c r="J24" s="36">
        <f>SUM(P18:P23)</f>
        <v>1573118.27</v>
      </c>
      <c r="K24" s="37"/>
    </row>
    <row r="25" spans="1:35" hidden="1" x14ac:dyDescent="0.2">
      <c r="A25" t="s">
        <v>125</v>
      </c>
      <c r="H25">
        <f>SUM(AC18:AC24)</f>
        <v>0</v>
      </c>
      <c r="J25">
        <f>SUM(AD18:AD24)</f>
        <v>0</v>
      </c>
    </row>
    <row r="26" spans="1:35" hidden="1" x14ac:dyDescent="0.2">
      <c r="A26" t="s">
        <v>126</v>
      </c>
      <c r="H26">
        <f>SUM(AE18:AE25)</f>
        <v>0</v>
      </c>
      <c r="J26">
        <f>SUM(AF18:AF25)</f>
        <v>0</v>
      </c>
    </row>
    <row r="28" spans="1:35" ht="15" x14ac:dyDescent="0.25">
      <c r="A28" s="40" t="str">
        <f>CONCATENATE("Итого по локальной смете: ",IF(Source!G61&lt;&gt;"Новая локальная смета", Source!G61, ""))</f>
        <v>Итого по локальной смете: Аренда КТПн</v>
      </c>
      <c r="B28" s="40"/>
      <c r="C28" s="40"/>
      <c r="D28" s="40"/>
      <c r="E28" s="40"/>
      <c r="F28" s="40"/>
      <c r="G28" s="40"/>
      <c r="H28" s="36">
        <f>SUM(O17:O27)</f>
        <v>113011.37</v>
      </c>
      <c r="I28" s="37"/>
      <c r="J28" s="36">
        <f>SUM(P17:P27)</f>
        <v>1573118.27</v>
      </c>
      <c r="K28" s="37"/>
    </row>
    <row r="29" spans="1:35" hidden="1" x14ac:dyDescent="0.2">
      <c r="A29" t="s">
        <v>125</v>
      </c>
      <c r="H29">
        <f>SUM(AC17:AC28)</f>
        <v>0</v>
      </c>
      <c r="J29">
        <f>SUM(AD17:AD28)</f>
        <v>0</v>
      </c>
    </row>
    <row r="30" spans="1:35" hidden="1" x14ac:dyDescent="0.2">
      <c r="A30" t="s">
        <v>126</v>
      </c>
      <c r="H30">
        <f>SUM(AE17:AE29)</f>
        <v>0</v>
      </c>
      <c r="J30">
        <f>SUM(AF17:AF29)</f>
        <v>0</v>
      </c>
    </row>
    <row r="33" spans="1:11" ht="14.25" x14ac:dyDescent="0.2">
      <c r="A33" s="38" t="s">
        <v>127</v>
      </c>
      <c r="B33" s="38"/>
      <c r="C33" s="24" t="str">
        <f>IF(Source!AC12&lt;&gt;"", Source!AC12," ")</f>
        <v xml:space="preserve"> </v>
      </c>
      <c r="D33" s="24"/>
      <c r="E33" s="24"/>
      <c r="F33" s="24"/>
      <c r="G33" s="24"/>
      <c r="H33" s="39" t="s">
        <v>132</v>
      </c>
      <c r="I33" s="39"/>
      <c r="J33" s="39"/>
      <c r="K33" s="39"/>
    </row>
    <row r="34" spans="1:11" ht="14.25" x14ac:dyDescent="0.2">
      <c r="A34" s="9"/>
      <c r="B34" s="9"/>
      <c r="C34" s="30" t="s">
        <v>128</v>
      </c>
      <c r="D34" s="30"/>
      <c r="E34" s="30"/>
      <c r="F34" s="30"/>
      <c r="G34" s="30"/>
      <c r="H34" s="9"/>
      <c r="I34" s="9"/>
      <c r="J34" s="9"/>
      <c r="K34" s="9"/>
    </row>
    <row r="35" spans="1:11" ht="14.25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ht="14.25" x14ac:dyDescent="0.2">
      <c r="A36" s="38" t="s">
        <v>129</v>
      </c>
      <c r="B36" s="38"/>
      <c r="C36" s="24" t="str">
        <f>IF(Source!AE12&lt;&gt;"", Source!AE12," ")</f>
        <v xml:space="preserve"> </v>
      </c>
      <c r="D36" s="24"/>
      <c r="E36" s="24"/>
      <c r="F36" s="24"/>
      <c r="G36" s="24"/>
      <c r="H36" s="39" t="str">
        <f>IF(Source!AD12&lt;&gt;"", Source!AD12," ")</f>
        <v xml:space="preserve"> </v>
      </c>
      <c r="I36" s="39"/>
      <c r="J36" s="39"/>
      <c r="K36" s="39"/>
    </row>
    <row r="37" spans="1:11" ht="14.25" x14ac:dyDescent="0.2">
      <c r="A37" s="9"/>
      <c r="B37" s="9"/>
      <c r="C37" s="30" t="s">
        <v>128</v>
      </c>
      <c r="D37" s="30"/>
      <c r="E37" s="30"/>
      <c r="F37" s="30"/>
      <c r="G37" s="30"/>
      <c r="H37" s="9"/>
      <c r="I37" s="9"/>
      <c r="J37" s="9"/>
      <c r="K37" s="9"/>
    </row>
  </sheetData>
  <mergeCells count="23">
    <mergeCell ref="A36:B36"/>
    <mergeCell ref="H36:K36"/>
    <mergeCell ref="C37:G37"/>
    <mergeCell ref="A24:G24"/>
    <mergeCell ref="J28:K28"/>
    <mergeCell ref="H28:I28"/>
    <mergeCell ref="A28:G28"/>
    <mergeCell ref="A33:B33"/>
    <mergeCell ref="H33:K33"/>
    <mergeCell ref="H20:I20"/>
    <mergeCell ref="J20:K20"/>
    <mergeCell ref="J24:K24"/>
    <mergeCell ref="H24:I24"/>
    <mergeCell ref="C34:G34"/>
    <mergeCell ref="A14:K14"/>
    <mergeCell ref="J2:K2"/>
    <mergeCell ref="A18:K18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D3DA2-CEF0-4CBB-AA06-752B635D146E}">
  <dimension ref="A1:IK136"/>
  <sheetViews>
    <sheetView topLeftCell="W13" workbookViewId="0">
      <selection activeCell="AL28" sqref="AL28"/>
    </sheetView>
  </sheetViews>
  <sheetFormatPr defaultColWidth="9.140625" defaultRowHeight="12.75" x14ac:dyDescent="0.2"/>
  <cols>
    <col min="1" max="36" width="9.140625" customWidth="1"/>
    <col min="37" max="37" width="11.5703125" customWidth="1"/>
    <col min="38" max="38" width="11.42578125" customWidth="1"/>
    <col min="39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106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131</v>
      </c>
      <c r="C12" s="1">
        <v>0</v>
      </c>
      <c r="D12" s="1">
        <f>ROW(A91)</f>
        <v>91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131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09-01-09</v>
      </c>
      <c r="G18" s="2" t="str">
        <f t="shared" si="0"/>
        <v>09-01-09 Аренда КТПн</v>
      </c>
      <c r="H18" s="2"/>
      <c r="I18" s="2"/>
      <c r="J18" s="2"/>
      <c r="K18" s="2"/>
      <c r="L18" s="2"/>
      <c r="M18" s="2"/>
      <c r="N18" s="2"/>
      <c r="O18" s="2">
        <f t="shared" ref="O18:AT18" si="1">O91</f>
        <v>1573118.57</v>
      </c>
      <c r="P18" s="2">
        <f t="shared" si="1"/>
        <v>1573118.57</v>
      </c>
      <c r="Q18" s="2">
        <f t="shared" si="1"/>
        <v>0</v>
      </c>
      <c r="R18" s="2">
        <f t="shared" si="1"/>
        <v>0</v>
      </c>
      <c r="S18" s="2">
        <f t="shared" si="1"/>
        <v>0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1573118.57</v>
      </c>
      <c r="AS18" s="2">
        <f t="shared" si="1"/>
        <v>1573118.57</v>
      </c>
      <c r="AT18" s="2">
        <f t="shared" si="1"/>
        <v>0</v>
      </c>
      <c r="AU18" s="2">
        <f t="shared" ref="AU18:BZ18" si="2">AU91</f>
        <v>0</v>
      </c>
      <c r="AV18" s="2">
        <f t="shared" si="2"/>
        <v>1573118.57</v>
      </c>
      <c r="AW18" s="2">
        <f t="shared" si="2"/>
        <v>1573118.57</v>
      </c>
      <c r="AX18" s="2">
        <f t="shared" si="2"/>
        <v>0</v>
      </c>
      <c r="AY18" s="2">
        <f t="shared" si="2"/>
        <v>1573118.57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09-01-09</v>
      </c>
      <c r="G22" s="2" t="str">
        <f t="shared" si="7"/>
        <v>Аренда КТПн</v>
      </c>
      <c r="H22" s="2"/>
      <c r="I22" s="2"/>
      <c r="J22" s="2"/>
      <c r="K22" s="2"/>
      <c r="L22" s="2"/>
      <c r="M22" s="2"/>
      <c r="N22" s="2"/>
      <c r="O22" s="2">
        <f t="shared" ref="O22:AT22" si="8">O61</f>
        <v>1573118.57</v>
      </c>
      <c r="P22" s="2">
        <f t="shared" si="8"/>
        <v>1573118.57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1573118.57</v>
      </c>
      <c r="AS22" s="2">
        <f t="shared" si="8"/>
        <v>1573118.57</v>
      </c>
      <c r="AT22" s="2">
        <f t="shared" si="8"/>
        <v>0</v>
      </c>
      <c r="AU22" s="2">
        <f t="shared" ref="AU22:BZ22" si="9">AU61</f>
        <v>0</v>
      </c>
      <c r="AV22" s="2">
        <f t="shared" si="9"/>
        <v>1573118.57</v>
      </c>
      <c r="AW22" s="2">
        <f t="shared" si="9"/>
        <v>1573118.57</v>
      </c>
      <c r="AX22" s="2">
        <f t="shared" si="9"/>
        <v>0</v>
      </c>
      <c r="AY22" s="2">
        <f t="shared" si="9"/>
        <v>1573118.57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Аренда оборудования</v>
      </c>
      <c r="H26" s="2"/>
      <c r="I26" s="2"/>
      <c r="J26" s="2"/>
      <c r="K26" s="2"/>
      <c r="L26" s="2"/>
      <c r="M26" s="2"/>
      <c r="N26" s="2"/>
      <c r="O26" s="2">
        <f t="shared" ref="O26:AT26" si="15">O31</f>
        <v>1573118.57</v>
      </c>
      <c r="P26" s="2">
        <f t="shared" si="15"/>
        <v>1573118.57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1573118.57</v>
      </c>
      <c r="AC26" s="2">
        <f t="shared" si="15"/>
        <v>1573118.57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1573118.57</v>
      </c>
      <c r="AS26" s="2">
        <f t="shared" si="15"/>
        <v>1573118.57</v>
      </c>
      <c r="AT26" s="2">
        <f t="shared" si="15"/>
        <v>0</v>
      </c>
      <c r="AU26" s="2">
        <f t="shared" ref="AU26:BZ26" si="16">AU31</f>
        <v>0</v>
      </c>
      <c r="AV26" s="2">
        <f t="shared" si="16"/>
        <v>1573118.57</v>
      </c>
      <c r="AW26" s="2">
        <f t="shared" si="16"/>
        <v>1573118.57</v>
      </c>
      <c r="AX26" s="2">
        <f t="shared" si="16"/>
        <v>0</v>
      </c>
      <c r="AY26" s="2">
        <f t="shared" si="16"/>
        <v>1573118.57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1573118.57</v>
      </c>
      <c r="CB26" s="2">
        <f t="shared" si="17"/>
        <v>1573118.57</v>
      </c>
      <c r="CC26" s="2">
        <f t="shared" si="17"/>
        <v>0</v>
      </c>
      <c r="CD26" s="2">
        <f t="shared" si="17"/>
        <v>0</v>
      </c>
      <c r="CE26" s="2">
        <f t="shared" si="17"/>
        <v>1573118.57</v>
      </c>
      <c r="CF26" s="2">
        <f t="shared" si="17"/>
        <v>1573118.57</v>
      </c>
      <c r="CG26" s="2">
        <f t="shared" si="17"/>
        <v>0</v>
      </c>
      <c r="CH26" s="2">
        <f t="shared" si="17"/>
        <v>1573118.57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25</v>
      </c>
      <c r="F28" t="s">
        <v>26</v>
      </c>
      <c r="G28" t="s">
        <v>27</v>
      </c>
      <c r="H28" t="s">
        <v>28</v>
      </c>
      <c r="I28">
        <v>8</v>
      </c>
      <c r="J28">
        <v>0</v>
      </c>
      <c r="K28">
        <v>8</v>
      </c>
      <c r="O28">
        <f>ROUND(CP28,2)</f>
        <v>1466666.94</v>
      </c>
      <c r="P28">
        <f>ROUND((ROUND((AC28*AW28*I28),2)*BC28),2)</f>
        <v>1466666.94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>ROUND(CY28,2)</f>
        <v>0</v>
      </c>
      <c r="Y28">
        <f>ROUND(CZ28,2)</f>
        <v>0</v>
      </c>
      <c r="AA28">
        <v>63033777</v>
      </c>
      <c r="AB28">
        <f>ROUND((AC28+AD28+AF28),6)</f>
        <v>23933.86</v>
      </c>
      <c r="AC28">
        <f>ROUND((ES28),6)</f>
        <v>23933.86</v>
      </c>
      <c r="AD28">
        <f>ROUND((((ET28)-(EU28))+AE28),6)</f>
        <v>0</v>
      </c>
      <c r="AE28">
        <f>ROUND((EU28),6)</f>
        <v>0</v>
      </c>
      <c r="AF28">
        <f>ROUND((EV28),6)</f>
        <v>0</v>
      </c>
      <c r="AG28">
        <f>ROUND((AP28),6)</f>
        <v>0</v>
      </c>
      <c r="AH28">
        <f>(EW28)</f>
        <v>0</v>
      </c>
      <c r="AI28">
        <f>(EX28)</f>
        <v>0</v>
      </c>
      <c r="AJ28">
        <f>(AS28)</f>
        <v>0</v>
      </c>
      <c r="AK28">
        <v>113011.37</v>
      </c>
      <c r="AL28" s="25">
        <v>113011.37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7.66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1</v>
      </c>
      <c r="BJ28" t="s">
        <v>3</v>
      </c>
      <c r="BM28">
        <v>400002</v>
      </c>
      <c r="BN28">
        <v>0</v>
      </c>
      <c r="BO28" t="s">
        <v>3</v>
      </c>
      <c r="BP28">
        <v>0</v>
      </c>
      <c r="BQ28">
        <v>202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1466666.94</v>
      </c>
      <c r="CQ28">
        <f>ROUND((ROUND((AC28*AW28*1),2)*BC28),2)</f>
        <v>183333.37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0</v>
      </c>
      <c r="CU28">
        <f>AG28</f>
        <v>0</v>
      </c>
      <c r="CV28">
        <f>(AH28*AV28)</f>
        <v>0</v>
      </c>
      <c r="CW28">
        <f>AI28</f>
        <v>0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28</v>
      </c>
      <c r="DW28" t="s">
        <v>28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60107370</v>
      </c>
      <c r="EF28">
        <v>202</v>
      </c>
      <c r="EG28" t="s">
        <v>29</v>
      </c>
      <c r="EH28">
        <v>0</v>
      </c>
      <c r="EI28" t="s">
        <v>3</v>
      </c>
      <c r="EJ28">
        <v>1</v>
      </c>
      <c r="EK28">
        <v>400002</v>
      </c>
      <c r="EL28" t="s">
        <v>30</v>
      </c>
      <c r="EM28" t="s">
        <v>29</v>
      </c>
      <c r="EO28" t="s">
        <v>3</v>
      </c>
      <c r="EQ28">
        <v>0</v>
      </c>
      <c r="ER28">
        <v>23933.86</v>
      </c>
      <c r="ES28">
        <v>23933.86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5</v>
      </c>
      <c r="FC28">
        <v>0</v>
      </c>
      <c r="FD28">
        <v>18</v>
      </c>
      <c r="FF28">
        <v>183333.33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31</v>
      </c>
      <c r="GD28">
        <v>1</v>
      </c>
      <c r="GF28">
        <v>1720250560</v>
      </c>
      <c r="GG28">
        <v>2</v>
      </c>
      <c r="GH28">
        <v>3</v>
      </c>
      <c r="GI28">
        <v>3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1466666.94</v>
      </c>
      <c r="GN28">
        <f>IF(OR(BI28=0,BI28=1),GM28-GX28,0)</f>
        <v>1466666.94</v>
      </c>
      <c r="GO28">
        <f>IF(BI28=2,GM28-GX28,0)</f>
        <v>0</v>
      </c>
      <c r="GP28">
        <f>IF(BI28=4,GM28-GX28,0)</f>
        <v>0</v>
      </c>
      <c r="GR28">
        <v>1</v>
      </c>
      <c r="GS28">
        <v>1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32</v>
      </c>
      <c r="HF28" t="s">
        <v>32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E29" t="s">
        <v>33</v>
      </c>
      <c r="F29" t="s">
        <v>26</v>
      </c>
      <c r="G29" t="s">
        <v>27</v>
      </c>
      <c r="H29" t="s">
        <v>28</v>
      </c>
      <c r="I29">
        <v>1</v>
      </c>
      <c r="J29">
        <v>0</v>
      </c>
      <c r="K29">
        <v>1</v>
      </c>
      <c r="O29">
        <f>ROUND(CP29,2)</f>
        <v>106451.63</v>
      </c>
      <c r="P29">
        <f>ROUND((ROUND((AC29*AW29*I29),2)*BC29),2)</f>
        <v>106451.63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63033777</v>
      </c>
      <c r="AB29">
        <f>ROUND((AC29+AD29+AF29),6)</f>
        <v>13897.08</v>
      </c>
      <c r="AC29">
        <f>ROUND((ES29),6)</f>
        <v>13897.08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13897.08</v>
      </c>
      <c r="AL29">
        <v>13897.08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7.66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400002</v>
      </c>
      <c r="BN29">
        <v>0</v>
      </c>
      <c r="BO29" t="s">
        <v>3</v>
      </c>
      <c r="BP29">
        <v>0</v>
      </c>
      <c r="BQ29">
        <v>202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106451.63</v>
      </c>
      <c r="CQ29">
        <f>ROUND((ROUND((AC29*AW29*1),2)*BC29),2)</f>
        <v>106451.63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60107370</v>
      </c>
      <c r="EF29">
        <v>202</v>
      </c>
      <c r="EG29" t="s">
        <v>29</v>
      </c>
      <c r="EH29">
        <v>0</v>
      </c>
      <c r="EI29" t="s">
        <v>3</v>
      </c>
      <c r="EJ29">
        <v>1</v>
      </c>
      <c r="EK29">
        <v>400002</v>
      </c>
      <c r="EL29" t="s">
        <v>30</v>
      </c>
      <c r="EM29" t="s">
        <v>29</v>
      </c>
      <c r="EO29" t="s">
        <v>3</v>
      </c>
      <c r="EQ29">
        <v>0</v>
      </c>
      <c r="ER29">
        <v>13897.08</v>
      </c>
      <c r="ES29">
        <v>13897.08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0</v>
      </c>
      <c r="FD29">
        <v>18</v>
      </c>
      <c r="FF29">
        <v>106451.62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34</v>
      </c>
      <c r="GD29">
        <v>1</v>
      </c>
      <c r="GF29">
        <v>1720250560</v>
      </c>
      <c r="GG29">
        <v>2</v>
      </c>
      <c r="GH29">
        <v>3</v>
      </c>
      <c r="GI29">
        <v>3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106451.63</v>
      </c>
      <c r="GN29">
        <f>IF(OR(BI29=0,BI29=1),GM29-GX29,0)</f>
        <v>106451.63</v>
      </c>
      <c r="GO29">
        <f>IF(BI29=2,GM29-GX29,0)</f>
        <v>0</v>
      </c>
      <c r="GP29">
        <f>IF(BI29=4,GM29-GX29,0)</f>
        <v>0</v>
      </c>
      <c r="GR29">
        <v>1</v>
      </c>
      <c r="GS29">
        <v>1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32</v>
      </c>
      <c r="HF29" t="s">
        <v>32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Аренда оборудования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1573118.57</v>
      </c>
      <c r="P31" s="2">
        <f t="shared" si="21"/>
        <v>1573118.57</v>
      </c>
      <c r="Q31" s="2">
        <f t="shared" si="21"/>
        <v>0</v>
      </c>
      <c r="R31" s="2">
        <f t="shared" si="21"/>
        <v>0</v>
      </c>
      <c r="S31" s="2">
        <f t="shared" si="21"/>
        <v>0</v>
      </c>
      <c r="T31" s="2">
        <f t="shared" si="21"/>
        <v>0</v>
      </c>
      <c r="U31" s="2">
        <f>AH31</f>
        <v>0</v>
      </c>
      <c r="V31" s="2">
        <f>AI31</f>
        <v>0</v>
      </c>
      <c r="W31" s="2">
        <f>ROUND(AJ31,2)</f>
        <v>0</v>
      </c>
      <c r="X31" s="2">
        <f>ROUND(AK31,2)</f>
        <v>0</v>
      </c>
      <c r="Y31" s="2">
        <f>ROUND(AL31,2)</f>
        <v>0</v>
      </c>
      <c r="Z31" s="2"/>
      <c r="AA31" s="2"/>
      <c r="AB31" s="2">
        <f>ROUND(SUMIF(AA28:AA29,"=63033777",O28:O29),2)</f>
        <v>1573118.57</v>
      </c>
      <c r="AC31" s="2">
        <f>ROUND(SUMIF(AA28:AA29,"=63033777",P28:P29),2)</f>
        <v>1573118.57</v>
      </c>
      <c r="AD31" s="2">
        <f>ROUND(SUMIF(AA28:AA29,"=63033777",Q28:Q29),2)</f>
        <v>0</v>
      </c>
      <c r="AE31" s="2">
        <f>ROUND(SUMIF(AA28:AA29,"=63033777",R28:R29),2)</f>
        <v>0</v>
      </c>
      <c r="AF31" s="2">
        <f>ROUND(SUMIF(AA28:AA29,"=63033777",S28:S29),2)</f>
        <v>0</v>
      </c>
      <c r="AG31" s="2">
        <f>ROUND(SUMIF(AA28:AA29,"=63033777",T28:T29),2)</f>
        <v>0</v>
      </c>
      <c r="AH31" s="2">
        <f>SUMIF(AA28:AA29,"=63033777",U28:U29)</f>
        <v>0</v>
      </c>
      <c r="AI31" s="2">
        <f>SUMIF(AA28:AA29,"=63033777",V28:V29)</f>
        <v>0</v>
      </c>
      <c r="AJ31" s="2">
        <f>ROUND(SUMIF(AA28:AA29,"=63033777",W28:W29),2)</f>
        <v>0</v>
      </c>
      <c r="AK31" s="2">
        <f>ROUND(SUMIF(AA28:AA29,"=63033777",X28:X29),2)</f>
        <v>0</v>
      </c>
      <c r="AL31" s="2">
        <f>ROUND(SUMIF(AA28:AA29,"=63033777",Y28:Y29),2)</f>
        <v>0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1573118.57</v>
      </c>
      <c r="AS31" s="2">
        <f t="shared" si="22"/>
        <v>1573118.57</v>
      </c>
      <c r="AT31" s="2">
        <f t="shared" si="22"/>
        <v>0</v>
      </c>
      <c r="AU31" s="2">
        <f t="shared" si="22"/>
        <v>0</v>
      </c>
      <c r="AV31" s="2">
        <f t="shared" si="22"/>
        <v>1573118.57</v>
      </c>
      <c r="AW31" s="2">
        <f t="shared" si="22"/>
        <v>1573118.57</v>
      </c>
      <c r="AX31" s="2">
        <f t="shared" si="22"/>
        <v>0</v>
      </c>
      <c r="AY31" s="2">
        <f t="shared" si="22"/>
        <v>1573118.57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ROUND(SUMIF(AA28:AA29,"=63033777",FQ28:FQ29),2)</f>
        <v>0</v>
      </c>
      <c r="BY31" s="2">
        <f>ROUND(SUMIF(AA28:AA29,"=63033777",FR28:FR29),2)</f>
        <v>0</v>
      </c>
      <c r="BZ31" s="2">
        <f>ROUND(SUMIF(AA28:AA29,"=63033777",GL28:GL29),2)</f>
        <v>0</v>
      </c>
      <c r="CA31" s="2">
        <f>ROUND(SUMIF(AA28:AA29,"=63033777",GM28:GM29),2)</f>
        <v>1573118.57</v>
      </c>
      <c r="CB31" s="2">
        <f>ROUND(SUMIF(AA28:AA29,"=63033777",GN28:GN29),2)</f>
        <v>1573118.57</v>
      </c>
      <c r="CC31" s="2">
        <f>ROUND(SUMIF(AA28:AA29,"=63033777",GO28:GO29),2)</f>
        <v>0</v>
      </c>
      <c r="CD31" s="2">
        <f>ROUND(SUMIF(AA28:AA29,"=63033777",GP28:GP29),2)</f>
        <v>0</v>
      </c>
      <c r="CE31" s="2">
        <f>AC31-BX31</f>
        <v>1573118.57</v>
      </c>
      <c r="CF31" s="2">
        <f>AC31-BY31</f>
        <v>1573118.57</v>
      </c>
      <c r="CG31" s="2">
        <f>BX31-BZ31</f>
        <v>0</v>
      </c>
      <c r="CH31" s="2">
        <f>AC31-BX31-BY31+BZ31</f>
        <v>1573118.57</v>
      </c>
      <c r="CI31" s="2">
        <f>BY31-BZ31</f>
        <v>0</v>
      </c>
      <c r="CJ31" s="2">
        <f>ROUND(SUMIF(AA28:AA29,"=63033777",GX28:GX29),2)</f>
        <v>0</v>
      </c>
      <c r="CK31" s="2">
        <f>ROUND(SUMIF(AA28:AA29,"=63033777",GY28:GY29),2)</f>
        <v>0</v>
      </c>
      <c r="CL31" s="2">
        <f>ROUND(SUMIF(AA28:AA29,"=63033777",GZ28:GZ29),2)</f>
        <v>0</v>
      </c>
      <c r="CM31" s="2">
        <f>ROUND(SUMIF(AA28:AA29,"=63033777",HD28:HD29),2)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1573118.57</v>
      </c>
      <c r="G33" s="4" t="s">
        <v>35</v>
      </c>
      <c r="H33" s="4" t="s">
        <v>36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1573118.57</v>
      </c>
      <c r="X33" s="4">
        <v>1</v>
      </c>
      <c r="Y33" s="4">
        <v>1573118.57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1573118.57</v>
      </c>
      <c r="G34" s="4" t="s">
        <v>37</v>
      </c>
      <c r="H34" s="4" t="s">
        <v>38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1573118.57</v>
      </c>
      <c r="X34" s="4">
        <v>1</v>
      </c>
      <c r="Y34" s="4">
        <v>1573118.57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39</v>
      </c>
      <c r="H35" s="4" t="s">
        <v>40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1573118.57</v>
      </c>
      <c r="G36" s="4" t="s">
        <v>41</v>
      </c>
      <c r="H36" s="4" t="s">
        <v>42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1573118.57</v>
      </c>
      <c r="X36" s="4">
        <v>1</v>
      </c>
      <c r="Y36" s="4">
        <v>1573118.57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1573118.57</v>
      </c>
      <c r="G37" s="4" t="s">
        <v>43</v>
      </c>
      <c r="H37" s="4" t="s">
        <v>44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1573118.57</v>
      </c>
      <c r="X37" s="4">
        <v>1</v>
      </c>
      <c r="Y37" s="4">
        <v>1573118.57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45</v>
      </c>
      <c r="H38" s="4" t="s">
        <v>46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1573118.57</v>
      </c>
      <c r="G39" s="4" t="s">
        <v>47</v>
      </c>
      <c r="H39" s="4" t="s">
        <v>48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1573118.57</v>
      </c>
      <c r="X39" s="4">
        <v>1</v>
      </c>
      <c r="Y39" s="4">
        <v>1573118.57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49</v>
      </c>
      <c r="H40" s="4" t="s">
        <v>50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51</v>
      </c>
      <c r="H41" s="4" t="s">
        <v>52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53</v>
      </c>
      <c r="H42" s="4" t="s">
        <v>54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55</v>
      </c>
      <c r="H43" s="4" t="s">
        <v>56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57</v>
      </c>
      <c r="H44" s="4" t="s">
        <v>58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59</v>
      </c>
      <c r="H45" s="4" t="s">
        <v>60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0</v>
      </c>
      <c r="G46" s="4" t="s">
        <v>61</v>
      </c>
      <c r="H46" s="4" t="s">
        <v>62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63</v>
      </c>
      <c r="H47" s="4" t="s">
        <v>64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1573118.57</v>
      </c>
      <c r="G48" s="4" t="s">
        <v>65</v>
      </c>
      <c r="H48" s="4" t="s">
        <v>66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1573118.57</v>
      </c>
      <c r="X48" s="4">
        <v>1</v>
      </c>
      <c r="Y48" s="4">
        <v>1573118.57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67</v>
      </c>
      <c r="H49" s="4" t="s">
        <v>68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69</v>
      </c>
      <c r="H50" s="4" t="s">
        <v>70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71</v>
      </c>
      <c r="H51" s="4" t="s">
        <v>72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73</v>
      </c>
      <c r="H52" s="4" t="s">
        <v>74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0</v>
      </c>
      <c r="G53" s="4" t="s">
        <v>75</v>
      </c>
      <c r="H53" s="4" t="s">
        <v>76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77</v>
      </c>
      <c r="H54" s="4" t="s">
        <v>78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79</v>
      </c>
      <c r="H55" s="4" t="s">
        <v>80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81</v>
      </c>
      <c r="H56" s="4" t="s">
        <v>82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0</v>
      </c>
      <c r="G57" s="4" t="s">
        <v>83</v>
      </c>
      <c r="H57" s="4" t="s">
        <v>84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0</v>
      </c>
      <c r="G58" s="4" t="s">
        <v>85</v>
      </c>
      <c r="H58" s="4" t="s">
        <v>86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1573118.57</v>
      </c>
      <c r="G59" s="4" t="s">
        <v>87</v>
      </c>
      <c r="H59" s="4" t="s">
        <v>88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1573118.57</v>
      </c>
      <c r="X59" s="4">
        <v>1</v>
      </c>
      <c r="Y59" s="4">
        <v>1573118.57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09-01-09</v>
      </c>
      <c r="G61" s="2" t="str">
        <f>IF(G20&lt;&gt;"",G20,"")</f>
        <v>Аренда КТПн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3">ROUND(O31+AB61,2)</f>
        <v>1573118.57</v>
      </c>
      <c r="P61" s="2">
        <f t="shared" si="23"/>
        <v>1573118.57</v>
      </c>
      <c r="Q61" s="2">
        <f t="shared" si="23"/>
        <v>0</v>
      </c>
      <c r="R61" s="2">
        <f t="shared" si="23"/>
        <v>0</v>
      </c>
      <c r="S61" s="2">
        <f t="shared" si="23"/>
        <v>0</v>
      </c>
      <c r="T61" s="2">
        <f t="shared" si="23"/>
        <v>0</v>
      </c>
      <c r="U61" s="2">
        <f>U31+AH61</f>
        <v>0</v>
      </c>
      <c r="V61" s="2">
        <f>V31+AI61</f>
        <v>0</v>
      </c>
      <c r="W61" s="2">
        <f>ROUND(W31+AJ61,2)</f>
        <v>0</v>
      </c>
      <c r="X61" s="2">
        <f>ROUND(X31+AK61,2)</f>
        <v>0</v>
      </c>
      <c r="Y61" s="2">
        <f>ROUND(Y31+AL61,2)</f>
        <v>0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4">ROUND(AO31+BX61,2)</f>
        <v>0</v>
      </c>
      <c r="AP61" s="2">
        <f t="shared" si="24"/>
        <v>0</v>
      </c>
      <c r="AQ61" s="2">
        <f t="shared" si="24"/>
        <v>0</v>
      </c>
      <c r="AR61" s="2">
        <f t="shared" si="24"/>
        <v>1573118.57</v>
      </c>
      <c r="AS61" s="2">
        <f t="shared" si="24"/>
        <v>1573118.57</v>
      </c>
      <c r="AT61" s="2">
        <f t="shared" si="24"/>
        <v>0</v>
      </c>
      <c r="AU61" s="2">
        <f t="shared" si="24"/>
        <v>0</v>
      </c>
      <c r="AV61" s="2">
        <f t="shared" si="24"/>
        <v>1573118.57</v>
      </c>
      <c r="AW61" s="2">
        <f t="shared" si="24"/>
        <v>1573118.57</v>
      </c>
      <c r="AX61" s="2">
        <f t="shared" si="24"/>
        <v>0</v>
      </c>
      <c r="AY61" s="2">
        <f t="shared" si="24"/>
        <v>1573118.57</v>
      </c>
      <c r="AZ61" s="2">
        <f t="shared" si="24"/>
        <v>0</v>
      </c>
      <c r="BA61" s="2">
        <f t="shared" si="24"/>
        <v>0</v>
      </c>
      <c r="BB61" s="2">
        <f t="shared" si="24"/>
        <v>0</v>
      </c>
      <c r="BC61" s="2">
        <f t="shared" si="24"/>
        <v>0</v>
      </c>
      <c r="BD61" s="2">
        <f t="shared" si="24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1573118.57</v>
      </c>
      <c r="G63" s="4" t="s">
        <v>35</v>
      </c>
      <c r="H63" s="4" t="s">
        <v>36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1573118.57</v>
      </c>
      <c r="X63" s="4">
        <v>1</v>
      </c>
      <c r="Y63" s="4">
        <v>1573118.57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1573118.57</v>
      </c>
      <c r="G64" s="4" t="s">
        <v>37</v>
      </c>
      <c r="H64" s="4" t="s">
        <v>38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1573118.57</v>
      </c>
      <c r="X64" s="4">
        <v>1</v>
      </c>
      <c r="Y64" s="4">
        <v>1573118.57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39</v>
      </c>
      <c r="H65" s="4" t="s">
        <v>40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1573118.57</v>
      </c>
      <c r="G66" s="4" t="s">
        <v>41</v>
      </c>
      <c r="H66" s="4" t="s">
        <v>42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1573118.57</v>
      </c>
      <c r="X66" s="4">
        <v>1</v>
      </c>
      <c r="Y66" s="4">
        <v>1573118.57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1573118.57</v>
      </c>
      <c r="G67" s="4" t="s">
        <v>43</v>
      </c>
      <c r="H67" s="4" t="s">
        <v>44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1573118.57</v>
      </c>
      <c r="X67" s="4">
        <v>1</v>
      </c>
      <c r="Y67" s="4">
        <v>1573118.57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45</v>
      </c>
      <c r="H68" s="4" t="s">
        <v>46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1573118.57</v>
      </c>
      <c r="G69" s="4" t="s">
        <v>47</v>
      </c>
      <c r="H69" s="4" t="s">
        <v>48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1573118.57</v>
      </c>
      <c r="X69" s="4">
        <v>1</v>
      </c>
      <c r="Y69" s="4">
        <v>1573118.57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49</v>
      </c>
      <c r="H70" s="4" t="s">
        <v>50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51</v>
      </c>
      <c r="H71" s="4" t="s">
        <v>52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53</v>
      </c>
      <c r="H72" s="4" t="s">
        <v>54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0</v>
      </c>
      <c r="G73" s="4" t="s">
        <v>55</v>
      </c>
      <c r="H73" s="4" t="s">
        <v>56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57</v>
      </c>
      <c r="H74" s="4" t="s">
        <v>58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0</v>
      </c>
      <c r="G75" s="4" t="s">
        <v>59</v>
      </c>
      <c r="H75" s="4" t="s">
        <v>60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0</v>
      </c>
      <c r="G76" s="4" t="s">
        <v>61</v>
      </c>
      <c r="H76" s="4" t="s">
        <v>62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63</v>
      </c>
      <c r="H77" s="4" t="s">
        <v>64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1573118.57</v>
      </c>
      <c r="G78" s="4" t="s">
        <v>65</v>
      </c>
      <c r="H78" s="4" t="s">
        <v>66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1573118.57</v>
      </c>
      <c r="X78" s="4">
        <v>1</v>
      </c>
      <c r="Y78" s="4">
        <v>1573118.57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67</v>
      </c>
      <c r="H79" s="4" t="s">
        <v>68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69</v>
      </c>
      <c r="H80" s="4" t="s">
        <v>70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71</v>
      </c>
      <c r="H81" s="4" t="s">
        <v>72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73</v>
      </c>
      <c r="H82" s="4" t="s">
        <v>74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0</v>
      </c>
      <c r="G83" s="4" t="s">
        <v>75</v>
      </c>
      <c r="H83" s="4" t="s">
        <v>76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77</v>
      </c>
      <c r="H84" s="4" t="s">
        <v>78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79</v>
      </c>
      <c r="H85" s="4" t="s">
        <v>80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81</v>
      </c>
      <c r="H86" s="4" t="s">
        <v>82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0</v>
      </c>
      <c r="G87" s="4" t="s">
        <v>83</v>
      </c>
      <c r="H87" s="4" t="s">
        <v>84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0</v>
      </c>
      <c r="G88" s="4" t="s">
        <v>85</v>
      </c>
      <c r="H88" s="4" t="s">
        <v>86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1573118.57</v>
      </c>
      <c r="G89" s="4" t="s">
        <v>87</v>
      </c>
      <c r="H89" s="4" t="s">
        <v>88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1573118.57</v>
      </c>
      <c r="X89" s="4">
        <v>1</v>
      </c>
      <c r="Y89" s="4">
        <v>1573118.57</v>
      </c>
      <c r="Z89" s="4"/>
      <c r="AA89" s="4"/>
      <c r="AB89" s="4"/>
    </row>
    <row r="91" spans="1:206" x14ac:dyDescent="0.2">
      <c r="A91" s="2">
        <v>51</v>
      </c>
      <c r="B91" s="2">
        <f>B12</f>
        <v>131</v>
      </c>
      <c r="C91" s="2">
        <f>A12</f>
        <v>1</v>
      </c>
      <c r="D91" s="2">
        <f>ROW(A12)</f>
        <v>12</v>
      </c>
      <c r="E91" s="2"/>
      <c r="F91" s="2" t="str">
        <f>IF(F12&lt;&gt;"",F12,"")</f>
        <v>09-01-09</v>
      </c>
      <c r="G91" s="2" t="str">
        <f>IF(G12&lt;&gt;"",G12,"")</f>
        <v>09-01-09 Аренда КТПн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5">ROUND(O61,2)</f>
        <v>1573118.57</v>
      </c>
      <c r="P91" s="2">
        <f t="shared" si="25"/>
        <v>1573118.57</v>
      </c>
      <c r="Q91" s="2">
        <f t="shared" si="25"/>
        <v>0</v>
      </c>
      <c r="R91" s="2">
        <f t="shared" si="25"/>
        <v>0</v>
      </c>
      <c r="S91" s="2">
        <f t="shared" si="25"/>
        <v>0</v>
      </c>
      <c r="T91" s="2">
        <f t="shared" si="25"/>
        <v>0</v>
      </c>
      <c r="U91" s="2">
        <f>U61</f>
        <v>0</v>
      </c>
      <c r="V91" s="2">
        <f>V61</f>
        <v>0</v>
      </c>
      <c r="W91" s="2">
        <f>ROUND(W61,2)</f>
        <v>0</v>
      </c>
      <c r="X91" s="2">
        <f>ROUND(X61,2)</f>
        <v>0</v>
      </c>
      <c r="Y91" s="2">
        <f>ROUND(Y61,2)</f>
        <v>0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6">ROUND(AO61,2)</f>
        <v>0</v>
      </c>
      <c r="AP91" s="2">
        <f t="shared" si="26"/>
        <v>0</v>
      </c>
      <c r="AQ91" s="2">
        <f t="shared" si="26"/>
        <v>0</v>
      </c>
      <c r="AR91" s="2">
        <f t="shared" si="26"/>
        <v>1573118.57</v>
      </c>
      <c r="AS91" s="2">
        <f t="shared" si="26"/>
        <v>1573118.57</v>
      </c>
      <c r="AT91" s="2">
        <f t="shared" si="26"/>
        <v>0</v>
      </c>
      <c r="AU91" s="2">
        <f t="shared" si="26"/>
        <v>0</v>
      </c>
      <c r="AV91" s="2">
        <f t="shared" si="26"/>
        <v>1573118.57</v>
      </c>
      <c r="AW91" s="2">
        <f t="shared" si="26"/>
        <v>1573118.57</v>
      </c>
      <c r="AX91" s="2">
        <f t="shared" si="26"/>
        <v>0</v>
      </c>
      <c r="AY91" s="2">
        <f t="shared" si="26"/>
        <v>1573118.57</v>
      </c>
      <c r="AZ91" s="2">
        <f t="shared" si="26"/>
        <v>0</v>
      </c>
      <c r="BA91" s="2">
        <f t="shared" si="26"/>
        <v>0</v>
      </c>
      <c r="BB91" s="2">
        <f t="shared" si="26"/>
        <v>0</v>
      </c>
      <c r="BC91" s="2">
        <f t="shared" si="26"/>
        <v>0</v>
      </c>
      <c r="BD91" s="2">
        <f t="shared" si="26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1573118.57</v>
      </c>
      <c r="G93" s="4" t="s">
        <v>35</v>
      </c>
      <c r="H93" s="4" t="s">
        <v>36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1573118.57</v>
      </c>
      <c r="X93" s="4">
        <v>1</v>
      </c>
      <c r="Y93" s="4">
        <v>1573118.57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1573118.57</v>
      </c>
      <c r="G94" s="4" t="s">
        <v>37</v>
      </c>
      <c r="H94" s="4" t="s">
        <v>38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1573118.57</v>
      </c>
      <c r="X94" s="4">
        <v>1</v>
      </c>
      <c r="Y94" s="4">
        <v>1573118.57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39</v>
      </c>
      <c r="H95" s="4" t="s">
        <v>40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1573118.57</v>
      </c>
      <c r="G96" s="4" t="s">
        <v>41</v>
      </c>
      <c r="H96" s="4" t="s">
        <v>42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1573118.57</v>
      </c>
      <c r="X96" s="4">
        <v>1</v>
      </c>
      <c r="Y96" s="4">
        <v>1573118.57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1573118.57</v>
      </c>
      <c r="G97" s="4" t="s">
        <v>43</v>
      </c>
      <c r="H97" s="4" t="s">
        <v>44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1573118.57</v>
      </c>
      <c r="X97" s="4">
        <v>1</v>
      </c>
      <c r="Y97" s="4">
        <v>1573118.57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45</v>
      </c>
      <c r="H98" s="4" t="s">
        <v>46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1573118.57</v>
      </c>
      <c r="G99" s="4" t="s">
        <v>47</v>
      </c>
      <c r="H99" s="4" t="s">
        <v>48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1573118.57</v>
      </c>
      <c r="X99" s="4">
        <v>1</v>
      </c>
      <c r="Y99" s="4">
        <v>1573118.57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49</v>
      </c>
      <c r="H100" s="4" t="s">
        <v>50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51</v>
      </c>
      <c r="H101" s="4" t="s">
        <v>52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53</v>
      </c>
      <c r="H102" s="4" t="s">
        <v>54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0</v>
      </c>
      <c r="G103" s="4" t="s">
        <v>55</v>
      </c>
      <c r="H103" s="4" t="s">
        <v>56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57</v>
      </c>
      <c r="H104" s="4" t="s">
        <v>58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0</v>
      </c>
      <c r="G105" s="4" t="s">
        <v>59</v>
      </c>
      <c r="H105" s="4" t="s">
        <v>60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0</v>
      </c>
      <c r="G106" s="4" t="s">
        <v>61</v>
      </c>
      <c r="H106" s="4" t="s">
        <v>62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63</v>
      </c>
      <c r="H107" s="4" t="s">
        <v>64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1573118.57</v>
      </c>
      <c r="G108" s="4" t="s">
        <v>65</v>
      </c>
      <c r="H108" s="4" t="s">
        <v>66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1573118.57</v>
      </c>
      <c r="X108" s="4">
        <v>1</v>
      </c>
      <c r="Y108" s="4">
        <v>1573118.57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67</v>
      </c>
      <c r="H109" s="4" t="s">
        <v>68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0</v>
      </c>
      <c r="G110" s="4" t="s">
        <v>69</v>
      </c>
      <c r="H110" s="4" t="s">
        <v>70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71</v>
      </c>
      <c r="H111" s="4" t="s">
        <v>72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73</v>
      </c>
      <c r="H112" s="4" t="s">
        <v>74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Source!U91</f>
        <v>0</v>
      </c>
      <c r="G113" s="4" t="s">
        <v>75</v>
      </c>
      <c r="H113" s="4" t="s">
        <v>76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Source!V91</f>
        <v>0</v>
      </c>
      <c r="G114" s="4" t="s">
        <v>77</v>
      </c>
      <c r="H114" s="4" t="s">
        <v>78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79</v>
      </c>
      <c r="H115" s="4" t="s">
        <v>80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81</v>
      </c>
      <c r="H116" s="4" t="s">
        <v>82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0</v>
      </c>
      <c r="G117" s="4" t="s">
        <v>83</v>
      </c>
      <c r="H117" s="4" t="s">
        <v>84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0</v>
      </c>
      <c r="G118" s="4" t="s">
        <v>85</v>
      </c>
      <c r="H118" s="4" t="s">
        <v>86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1573118.57</v>
      </c>
      <c r="G119" s="4" t="s">
        <v>87</v>
      </c>
      <c r="H119" s="4" t="s">
        <v>88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1573118.57</v>
      </c>
      <c r="X119" s="4">
        <v>1</v>
      </c>
      <c r="Y119" s="4">
        <v>1573118.57</v>
      </c>
      <c r="Z119" s="4"/>
      <c r="AA119" s="4"/>
      <c r="AB119" s="4"/>
    </row>
    <row r="122" spans="1:28" x14ac:dyDescent="0.2">
      <c r="A122">
        <v>70</v>
      </c>
      <c r="B122">
        <v>1</v>
      </c>
      <c r="D122">
        <v>1</v>
      </c>
      <c r="E122" t="s">
        <v>89</v>
      </c>
      <c r="F122" t="s">
        <v>90</v>
      </c>
      <c r="G122">
        <v>0</v>
      </c>
      <c r="H122">
        <v>0</v>
      </c>
      <c r="I122" t="s">
        <v>3</v>
      </c>
      <c r="J122">
        <v>1</v>
      </c>
      <c r="K122">
        <v>0</v>
      </c>
      <c r="L122" t="s">
        <v>3</v>
      </c>
      <c r="M122" t="s">
        <v>3</v>
      </c>
      <c r="N122">
        <v>0</v>
      </c>
      <c r="P122" t="s">
        <v>3</v>
      </c>
    </row>
    <row r="123" spans="1:28" x14ac:dyDescent="0.2">
      <c r="A123">
        <v>70</v>
      </c>
      <c r="B123">
        <v>1</v>
      </c>
      <c r="D123">
        <v>2</v>
      </c>
      <c r="E123" t="s">
        <v>91</v>
      </c>
      <c r="F123" t="s">
        <v>92</v>
      </c>
      <c r="G123">
        <v>1</v>
      </c>
      <c r="H123">
        <v>0</v>
      </c>
      <c r="I123" t="s">
        <v>3</v>
      </c>
      <c r="J123">
        <v>1</v>
      </c>
      <c r="K123">
        <v>0</v>
      </c>
      <c r="L123" t="s">
        <v>3</v>
      </c>
      <c r="M123" t="s">
        <v>3</v>
      </c>
      <c r="N123">
        <v>0</v>
      </c>
      <c r="P123" t="s">
        <v>3</v>
      </c>
    </row>
    <row r="124" spans="1:28" x14ac:dyDescent="0.2">
      <c r="A124">
        <v>70</v>
      </c>
      <c r="B124">
        <v>1</v>
      </c>
      <c r="D124">
        <v>3</v>
      </c>
      <c r="E124" t="s">
        <v>93</v>
      </c>
      <c r="F124" t="s">
        <v>94</v>
      </c>
      <c r="G124">
        <v>1</v>
      </c>
      <c r="H124">
        <v>0</v>
      </c>
      <c r="I124" t="s">
        <v>3</v>
      </c>
      <c r="J124">
        <v>0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5" spans="1:28" x14ac:dyDescent="0.2">
      <c r="A125">
        <v>70</v>
      </c>
      <c r="B125">
        <v>1</v>
      </c>
      <c r="D125">
        <v>4</v>
      </c>
      <c r="E125" t="s">
        <v>95</v>
      </c>
      <c r="F125" t="s">
        <v>96</v>
      </c>
      <c r="G125">
        <v>1</v>
      </c>
      <c r="H125">
        <v>0</v>
      </c>
      <c r="I125" t="s">
        <v>3</v>
      </c>
      <c r="J125">
        <v>0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6" spans="1:28" x14ac:dyDescent="0.2">
      <c r="A126">
        <v>70</v>
      </c>
      <c r="B126">
        <v>1</v>
      </c>
      <c r="D126">
        <v>5</v>
      </c>
      <c r="E126" t="s">
        <v>97</v>
      </c>
      <c r="F126" t="s">
        <v>98</v>
      </c>
      <c r="G126">
        <v>0</v>
      </c>
      <c r="H126">
        <v>0</v>
      </c>
      <c r="I126" t="s">
        <v>3</v>
      </c>
      <c r="J126">
        <v>0</v>
      </c>
      <c r="K126">
        <v>0</v>
      </c>
      <c r="L126" t="s">
        <v>3</v>
      </c>
      <c r="M126" t="s">
        <v>3</v>
      </c>
      <c r="N126">
        <v>0</v>
      </c>
      <c r="P126" t="s">
        <v>3</v>
      </c>
    </row>
    <row r="127" spans="1:28" x14ac:dyDescent="0.2">
      <c r="A127">
        <v>70</v>
      </c>
      <c r="B127">
        <v>1</v>
      </c>
      <c r="D127">
        <v>6</v>
      </c>
      <c r="E127" t="s">
        <v>99</v>
      </c>
      <c r="F127" t="s">
        <v>100</v>
      </c>
      <c r="G127">
        <v>0</v>
      </c>
      <c r="H127">
        <v>0</v>
      </c>
      <c r="I127" t="s">
        <v>3</v>
      </c>
      <c r="J127">
        <v>0</v>
      </c>
      <c r="K127">
        <v>0</v>
      </c>
      <c r="L127" t="s">
        <v>3</v>
      </c>
      <c r="M127" t="s">
        <v>3</v>
      </c>
      <c r="N127">
        <v>0</v>
      </c>
      <c r="P127" t="s">
        <v>3</v>
      </c>
    </row>
    <row r="129" spans="1:50" x14ac:dyDescent="0.2">
      <c r="A129">
        <v>-1</v>
      </c>
    </row>
    <row r="131" spans="1:50" x14ac:dyDescent="0.2">
      <c r="A131" s="3">
        <v>75</v>
      </c>
      <c r="B131" s="3" t="s">
        <v>101</v>
      </c>
      <c r="C131" s="3">
        <v>2025</v>
      </c>
      <c r="D131" s="3">
        <v>0</v>
      </c>
      <c r="E131" s="3">
        <v>10</v>
      </c>
      <c r="F131" s="3"/>
      <c r="G131" s="3">
        <v>0</v>
      </c>
      <c r="H131" s="3">
        <v>1</v>
      </c>
      <c r="I131" s="3">
        <v>1</v>
      </c>
      <c r="J131" s="3">
        <v>3</v>
      </c>
      <c r="K131" s="3">
        <v>0</v>
      </c>
      <c r="L131" s="3">
        <v>0</v>
      </c>
      <c r="M131" s="3">
        <v>0</v>
      </c>
      <c r="N131" s="3">
        <v>63033777</v>
      </c>
      <c r="O131" s="3">
        <v>1</v>
      </c>
    </row>
    <row r="132" spans="1:50" x14ac:dyDescent="0.2">
      <c r="A132" s="5">
        <v>1</v>
      </c>
      <c r="B132" s="5" t="s">
        <v>102</v>
      </c>
      <c r="C132" s="5" t="s">
        <v>103</v>
      </c>
      <c r="D132" s="5">
        <v>2025</v>
      </c>
      <c r="E132" s="5">
        <v>10</v>
      </c>
      <c r="F132" s="5">
        <v>1</v>
      </c>
      <c r="G132" s="5">
        <v>1</v>
      </c>
      <c r="H132" s="5">
        <v>0</v>
      </c>
      <c r="I132" s="5">
        <v>2</v>
      </c>
      <c r="J132" s="5">
        <v>1</v>
      </c>
      <c r="K132" s="5">
        <v>5.41</v>
      </c>
      <c r="L132" s="5">
        <v>4.4000000000000004</v>
      </c>
      <c r="M132" s="5">
        <v>1</v>
      </c>
      <c r="N132" s="5">
        <v>1</v>
      </c>
      <c r="O132" s="5">
        <v>5.41</v>
      </c>
      <c r="P132" s="5">
        <v>4.4000000000000004</v>
      </c>
      <c r="Q132" s="5">
        <v>1</v>
      </c>
      <c r="R132" s="5" t="s">
        <v>3</v>
      </c>
      <c r="S132" s="5" t="s">
        <v>3</v>
      </c>
      <c r="T132" s="5" t="s">
        <v>3</v>
      </c>
      <c r="U132" s="5" t="s">
        <v>3</v>
      </c>
      <c r="V132" s="5" t="s">
        <v>3</v>
      </c>
      <c r="W132" s="5" t="s">
        <v>3</v>
      </c>
      <c r="X132" s="5" t="s">
        <v>3</v>
      </c>
      <c r="Y132" s="5" t="s">
        <v>3</v>
      </c>
      <c r="Z132" s="5" t="s">
        <v>3</v>
      </c>
      <c r="AA132" s="5" t="s">
        <v>104</v>
      </c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>
        <v>63033778</v>
      </c>
      <c r="AO132" s="5"/>
      <c r="AP132" s="5"/>
      <c r="AQ132" s="5"/>
      <c r="AR132" s="5"/>
      <c r="AS132" s="5"/>
      <c r="AT132" s="5"/>
      <c r="AU132" s="5"/>
      <c r="AV132" s="5"/>
      <c r="AW132" s="5"/>
      <c r="AX132" s="5"/>
    </row>
    <row r="136" spans="1:50" x14ac:dyDescent="0.2">
      <c r="A136">
        <v>65</v>
      </c>
      <c r="C136">
        <v>1</v>
      </c>
      <c r="D136">
        <v>0</v>
      </c>
      <c r="E13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FDD1E-43E2-4081-98DA-FA3395E626C9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106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63033777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ROUND((Source!F78)/1000,2)</f>
        <v>1573.12</v>
      </c>
      <c r="F16" s="7">
        <f>ROUND((Source!F79)/1000,2)</f>
        <v>0</v>
      </c>
      <c r="G16" s="7">
        <f>ROUND((Source!F70)/1000,2)</f>
        <v>0</v>
      </c>
      <c r="H16" s="7">
        <f>ROUND((Source!F80)/1000+(Source!F81)/1000,2)</f>
        <v>0</v>
      </c>
      <c r="I16" s="7">
        <f>E16+F16+G16+H16</f>
        <v>1573.12</v>
      </c>
      <c r="J16" s="7">
        <f>ROUND((Source!F76+Source!F75)/1000,2)</f>
        <v>0</v>
      </c>
      <c r="K16" s="7">
        <v>3146.24</v>
      </c>
      <c r="L16" s="7">
        <v>0</v>
      </c>
      <c r="M16" s="7">
        <v>0</v>
      </c>
      <c r="N16" s="7">
        <f>I16+L16+M16</f>
        <v>1573.12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1573118.57</v>
      </c>
      <c r="AU16" s="7">
        <v>1573118.57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1573118.57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1573118.57</v>
      </c>
    </row>
    <row r="18" spans="1:16" x14ac:dyDescent="0.2">
      <c r="A18">
        <v>51</v>
      </c>
      <c r="E18">
        <v>1573.12</v>
      </c>
      <c r="F18">
        <v>0</v>
      </c>
      <c r="G18">
        <v>0</v>
      </c>
      <c r="H18">
        <v>0</v>
      </c>
      <c r="I18">
        <v>1573.12</v>
      </c>
      <c r="J18">
        <v>0</v>
      </c>
      <c r="K18">
        <v>3146.24</v>
      </c>
      <c r="L18">
        <v>0</v>
      </c>
      <c r="M18">
        <v>0</v>
      </c>
      <c r="N18">
        <v>1573.12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1573118.57</v>
      </c>
      <c r="G20" s="4" t="s">
        <v>35</v>
      </c>
      <c r="H20" s="4" t="s">
        <v>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1573118.57</v>
      </c>
      <c r="G21" s="4" t="s">
        <v>37</v>
      </c>
      <c r="H21" s="4" t="s">
        <v>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39</v>
      </c>
      <c r="H22" s="4" t="s">
        <v>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1573118.57</v>
      </c>
      <c r="G23" s="4" t="s">
        <v>41</v>
      </c>
      <c r="H23" s="4" t="s">
        <v>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1573118.57</v>
      </c>
      <c r="G24" s="4" t="s">
        <v>43</v>
      </c>
      <c r="H24" s="4" t="s">
        <v>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45</v>
      </c>
      <c r="H25" s="4" t="s">
        <v>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1573118.57</v>
      </c>
      <c r="G26" s="4" t="s">
        <v>47</v>
      </c>
      <c r="H26" s="4" t="s">
        <v>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49</v>
      </c>
      <c r="H27" s="4" t="s">
        <v>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51</v>
      </c>
      <c r="H28" s="4" t="s">
        <v>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53</v>
      </c>
      <c r="H29" s="4" t="s">
        <v>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55</v>
      </c>
      <c r="H30" s="4" t="s">
        <v>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57</v>
      </c>
      <c r="H31" s="4" t="s">
        <v>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59</v>
      </c>
      <c r="H32" s="4" t="s">
        <v>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61</v>
      </c>
      <c r="H33" s="4" t="s">
        <v>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63</v>
      </c>
      <c r="H34" s="4" t="s">
        <v>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1573118.57</v>
      </c>
      <c r="G35" s="4" t="s">
        <v>65</v>
      </c>
      <c r="H35" s="4" t="s">
        <v>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67</v>
      </c>
      <c r="H36" s="4" t="s">
        <v>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69</v>
      </c>
      <c r="H37" s="4" t="s">
        <v>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71</v>
      </c>
      <c r="H38" s="4" t="s">
        <v>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73</v>
      </c>
      <c r="H39" s="4" t="s">
        <v>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75</v>
      </c>
      <c r="H40" s="4" t="s">
        <v>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77</v>
      </c>
      <c r="H41" s="4" t="s">
        <v>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79</v>
      </c>
      <c r="H42" s="4" t="s">
        <v>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81</v>
      </c>
      <c r="H43" s="4" t="s">
        <v>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83</v>
      </c>
      <c r="H44" s="4" t="s">
        <v>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85</v>
      </c>
      <c r="H45" s="4" t="s">
        <v>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1573118.57</v>
      </c>
      <c r="G46" s="4" t="s">
        <v>87</v>
      </c>
      <c r="H46" s="4" t="s">
        <v>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101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63033777</v>
      </c>
      <c r="O51" s="3">
        <v>1</v>
      </c>
    </row>
    <row r="52" spans="1:50" x14ac:dyDescent="0.2">
      <c r="A52" s="5">
        <v>1</v>
      </c>
      <c r="B52" s="5" t="s">
        <v>102</v>
      </c>
      <c r="C52" s="5" t="s">
        <v>103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4.4000000000000004</v>
      </c>
      <c r="M52" s="5">
        <v>1</v>
      </c>
      <c r="N52" s="5">
        <v>1</v>
      </c>
      <c r="O52" s="5">
        <v>5.41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104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63033778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E7F9E-9C32-404E-AB41-022A56B8C2D9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477B8-E211-44F3-AF8B-680D16E67263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82A96-74A8-44C9-BAC3-A57308A91869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87E05-AA9F-4104-BB75-D72D5181784B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09-01-09</v>
      </c>
      <c r="G12" t="str">
        <f>Source!G12</f>
        <v>09-01-09 Аренда КТПн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09-01-09</vt:lpstr>
      <vt:lpstr>Source</vt:lpstr>
      <vt:lpstr>SourceObSm</vt:lpstr>
      <vt:lpstr>SmtRes</vt:lpstr>
      <vt:lpstr>EtalonRes</vt:lpstr>
      <vt:lpstr>SrcPoprs</vt:lpstr>
      <vt:lpstr>SrcKA</vt:lpstr>
      <vt:lpstr>'09-01-09'!Заголовки_для_печати</vt:lpstr>
      <vt:lpstr>'09-01-09'!Область_печати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2026-04-21T08:35:57Z</dcterms:created>
  <dcterms:modified xsi:type="dcterms:W3CDTF">2026-04-22T13:51:31Z</dcterms:modified>
</cp:coreProperties>
</file>